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B5" i="9"/>
  <c r="B12" i="10"/>
  <c r="F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<sst xmlns="http://schemas.openxmlformats.org/spreadsheetml/2006/main" count="114" uniqueCount="104">
  <si>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</si>
  <si>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</si>
  <si>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</si>
  <si>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</si>
  <si>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</si>
  <si>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</si>
  <si>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</si>
  <si>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</si>
  <si>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</si>
  <si>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</si>
  <si>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</si>
  <si>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</si>
  <si>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</si>
  <si>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</si>
  <si>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</si>
  <si>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</si>
  <si>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</si>
  <si>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</si>
  <si>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</si>
  <si>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</si>
  <si>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</si>
  <si>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</si>
  <si>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</si>
  <si>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</si>
  <si>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</si>
  <si>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</si>
  <si>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</si>
  <si>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</si>
  <si>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</si>
  <si>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</si>
  <si>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</si>
  <si>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</si>
  <si>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</si>
  <si>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</si>
  <si>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</si>
  <si>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</si>
  <si>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</si>
  <si>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</si>
  <si>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</si>
  <si>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</si>
  <si>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</si>
  <si>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</si>
  <si>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</si>
  <si>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</si>
  <si>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</si>
  <si>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</si>
  <si>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</si>
  <si>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</si>
  <si>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</si>
  <si>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</si>
  <si>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</si>
  <si>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</si>
  <si>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</si>
  <si>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</si>
  <si>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</si>
  <si>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</si>
  <si>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</si>
  <si>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</si>
  <si>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</si>
  <si>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</si>
  <si>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</si>
  <si>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</si>
  <si>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</si>
  <si>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</si>
  <si>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</si>
  <si>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</si>
  <si>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</si>
  <si>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</si>
  <si>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</si>
  <si>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</si>
  <si>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</si>
  <si>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</si>
  <si>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</si>
  <si>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</si>
  <si>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</si>
  <si>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</si>
  <si>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</si>
  <si>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</si>
  <si>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</si>
  <si>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</si>
  <si>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</si>
  <si>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</si>
  <si>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</si>
  <si>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</si>
  <si>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</si>
  <si>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</si>
  <si>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</si>
  <si>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</si>
  <si>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</si>
  <si>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</si>
  <si>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</si>
  <si>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</si>
  <si>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</si>
  <si>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</si>
  <si>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</si>
  <si>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JUAN CARLOS MORENO POGGIO</t>
  </si>
  <si>
    <t>KDA2609</t>
  </si>
  <si>
    <t>BEATRIZ MOREIRA</t>
  </si>
  <si>
    <t>KEA7807</t>
  </si>
  <si>
    <t>KD</t>
  </si>
  <si>
    <t>3.041.887-5</t>
  </si>
  <si>
    <t>RUTA 90 KM. 9,500</t>
  </si>
  <si>
    <t>SANTAEULALIA11@HOTMAIL.COM</t>
  </si>
  <si>
    <t>PAYSANDU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</si>
</sst>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TAEULALIA11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6" sqref="F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1"/>
      <c r="C4" s="71"/>
      <c r="D4" s="71"/>
      <c r="E4" s="71"/>
      <c r="F4" s="71"/>
      <c r="G4" s="71"/>
      <c r="H4" s="72"/>
      <c r="I4" s="7"/>
      <c r="J4" s="7"/>
    </row>
    <row r="5" spans="1:10" ht="15.75" x14ac:dyDescent="0.25">
      <c r="A5" s="15"/>
      <c r="B5" s="16" t="s">
        <v>36</v>
      </c>
      <c r="C5" s="81" t="s">
        <v>2</v>
      </c>
      <c r="D5" s="82"/>
      <c r="E5" s="83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6" t="s">
        <v>95</v>
      </c>
      <c r="D11" s="76"/>
      <c r="E11" s="76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6" t="s">
        <v>97</v>
      </c>
      <c r="D13" s="76"/>
      <c r="E13" s="76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3" t="s">
        <v>31</v>
      </c>
      <c r="D17" s="74"/>
      <c r="E17" s="75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4" t="s">
        <v>77</v>
      </c>
      <c r="D26" s="84"/>
      <c r="E26" s="7"/>
      <c r="F26" s="84" t="s">
        <v>78</v>
      </c>
      <c r="G26" s="84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79">
        <f>SUM('Ingresos Previstos'!B5:B75)</f>
        <v>884000</v>
      </c>
      <c r="D29" s="80"/>
      <c r="E29" s="7"/>
      <c r="F29" s="79">
        <f>SUM('Egresos Previstos'!B5:B75)</f>
        <v>884000</v>
      </c>
      <c r="G29" s="80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5" t="s">
        <v>99</v>
      </c>
      <c r="G32" s="85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101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7" t="s">
        <v>31</v>
      </c>
      <c r="F42" s="78"/>
      <c r="G42" s="47"/>
      <c r="H42" s="29"/>
    </row>
    <row r="43" spans="1:8" hidden="1" x14ac:dyDescent="0.2">
      <c r="A43" s="15"/>
      <c r="B43" s="47"/>
      <c r="D43" s="47"/>
      <c r="E43" s="47" t="s">
        <v>31</v>
      </c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/>
      <c r="F44" s="87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90" t="s">
        <v>102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7">
        <v>99721056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103</v>
      </c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mergeCells count="22">
    <mergeCell ref="E48:F48"/>
    <mergeCell ref="E46:F46"/>
    <mergeCell ref="E44:F44"/>
    <mergeCell ref="E50:F50"/>
    <mergeCell ref="C58:D58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f>5000*4*38</f>
        <v>760000</v>
      </c>
    </row>
    <row r="6" spans="1:2" x14ac:dyDescent="0.2">
      <c r="A6" s="41" t="s">
        <v>38</v>
      </c>
      <c r="B6" s="65">
        <v>124000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200000</v>
      </c>
    </row>
    <row r="6" spans="1:2" x14ac:dyDescent="0.2">
      <c r="A6" s="41" t="s">
        <v>40</v>
      </c>
      <c r="B6" s="65">
        <v>35000</v>
      </c>
    </row>
    <row r="7" spans="1:2" x14ac:dyDescent="0.2">
      <c r="A7" s="41" t="s">
        <v>41</v>
      </c>
      <c r="B7" s="65">
        <v>100000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50000</v>
      </c>
    </row>
    <row r="10" spans="1:2" x14ac:dyDescent="0.2">
      <c r="A10" s="41" t="s">
        <v>46</v>
      </c>
      <c r="B10" s="65">
        <v>35000</v>
      </c>
    </row>
    <row r="11" spans="1:2" x14ac:dyDescent="0.2">
      <c r="A11" s="41" t="s">
        <v>44</v>
      </c>
      <c r="B11" s="65">
        <v>150000</v>
      </c>
    </row>
    <row r="12" spans="1:2" x14ac:dyDescent="0.2">
      <c r="A12" s="41" t="s">
        <v>47</v>
      </c>
      <c r="B12" s="65">
        <f>12000*12</f>
        <v>144000</v>
      </c>
    </row>
    <row r="13" spans="1:2" x14ac:dyDescent="0.2">
      <c r="A13" s="41" t="s">
        <v>45</v>
      </c>
      <c r="B13" s="65">
        <v>120000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2019-12-09T03:25:51Z</dcterms:modified>
</cp:coreProperties>
</file>